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4. ABR\07. Llamado Hormigón PREMEZCLADO\Anexos\"/>
    </mc:Choice>
  </mc:AlternateContent>
  <bookViews>
    <workbookView xWindow="0" yWindow="0" windowWidth="20490" windowHeight="7020" tabRatio="598"/>
  </bookViews>
  <sheets>
    <sheet name="ANEXO II" sheetId="1" r:id="rId1"/>
  </sheets>
  <definedNames>
    <definedName name="_xlnm._FilterDatabase" localSheetId="0" hidden="1">'ANEXO II'!$A$21:$L$25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2" i="1" l="1"/>
  <c r="K22" i="1" s="1"/>
  <c r="J25" i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<sst xmlns="http://schemas.openxmlformats.org/spreadsheetml/2006/main" count="60" uniqueCount="47">
  <si>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</si>
  <si>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</si>
  <si>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</si>
  <si>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</si>
  <si>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</si>
  <si>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</si>
  <si>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</si>
  <si>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</si>
  <si>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</si>
  <si>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</si>
  <si>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</si>
  <si>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</si>
  <si>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</si>
  <si>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</si>
  <si>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</si>
  <si>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</si>
  <si>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</si>
  <si>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</si>
  <si>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</si>
  <si>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</si>
  <si>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</si>
  <si>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</si>
  <si>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</si>
  <si>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</si>
  <si>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</si>
  <si>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</si>
  <si>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</si>
  <si>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</si>
  <si>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</si>
  <si>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</si>
  <si>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</si>
  <si>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</si>
  <si>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344.092</t>
  </si>
  <si>
    <t>Hormigón Premezclado C20 fck=20 Mpa (m3):</t>
  </si>
  <si>
    <t>MT3</t>
  </si>
  <si>
    <t>412.015</t>
  </si>
  <si>
    <t>Servicio De Flete</t>
  </si>
  <si>
    <t>UN</t>
  </si>
  <si>
    <t>Hormigón</t>
  </si>
  <si>
    <t>Servicio</t>
  </si>
  <si>
    <t>412.145</t>
  </si>
  <si>
    <t>Área Metropolitana</t>
  </si>
  <si>
    <t>Servicio De Bombeo Hormigón Premezc. Tipo Lanza (m3)</t>
  </si>
  <si>
    <t>412.226</t>
  </si>
  <si>
    <t>Servicio De Bombeo Hormigón Premezc. Tipo Arrastre (m3)</t>
  </si>
  <si>
    <t>MC-01 23/04/2026</t>
  </si>
  <si>
    <t>Forma de pago: 60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</si>
</sst>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28575</xdr:rowOff>
    </xdr:from>
    <xdr:to>
      <xdr:col>11</xdr:col>
      <xdr:colOff>2400299</xdr:colOff>
      <xdr:row>4</xdr:row>
      <xdr:rowOff>21167</xdr:rowOff>
    </xdr:to>
    <xdr:sp macro="" textlink="">
      <xdr:nvSpPr>
        <xdr:cNvPr id="3" name="2 Rectángulo"/>
        <xdr:cNvSpPr/>
      </xdr:nvSpPr>
      <xdr:spPr>
        <a:xfrm>
          <a:off x="28574" y="28575"/>
          <a:ext cx="14140392" cy="881592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2007655</xdr:colOff>
      <xdr:row>1</xdr:row>
      <xdr:rowOff>41276</xdr:rowOff>
    </xdr:from>
    <xdr:to>
      <xdr:col>10</xdr:col>
      <xdr:colOff>243416</xdr:colOff>
      <xdr:row>3</xdr:row>
      <xdr:rowOff>22226</xdr:rowOff>
    </xdr:to>
    <xdr:sp macro="" textlink="">
      <xdr:nvSpPr>
        <xdr:cNvPr id="4" name="3 CuadroTexto"/>
        <xdr:cNvSpPr txBox="1"/>
      </xdr:nvSpPr>
      <xdr:spPr>
        <a:xfrm>
          <a:off x="5807072" y="263526"/>
          <a:ext cx="5167844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Hormigón Premezclado Área Metropolitana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333376</xdr:colOff>
      <xdr:row>0</xdr:row>
      <xdr:rowOff>176214</xdr:rowOff>
    </xdr:from>
    <xdr:to>
      <xdr:col>11</xdr:col>
      <xdr:colOff>2171700</xdr:colOff>
      <xdr:row>3</xdr:row>
      <xdr:rowOff>190501</xdr:rowOff>
    </xdr:to>
    <xdr:sp macro="" textlink="">
      <xdr:nvSpPr>
        <xdr:cNvPr id="6" name="CuadroTexto 5"/>
        <xdr:cNvSpPr txBox="1"/>
      </xdr:nvSpPr>
      <xdr:spPr>
        <a:xfrm>
          <a:off x="11725276" y="176214"/>
          <a:ext cx="183832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137582</xdr:colOff>
      <xdr:row>0</xdr:row>
      <xdr:rowOff>187325</xdr:rowOff>
    </xdr:from>
    <xdr:to>
      <xdr:col>4</xdr:col>
      <xdr:colOff>592666</xdr:colOff>
      <xdr:row>3</xdr:row>
      <xdr:rowOff>120203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582" y="187325"/>
          <a:ext cx="4254501" cy="599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9.42578125" style="21" customWidth="1"/>
    <col min="3" max="3" width="15.85546875" style="21" bestFit="1" customWidth="1"/>
    <col min="4" max="4" width="15" style="1" customWidth="1"/>
    <col min="5" max="5" width="47.8554687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1" width="15.5703125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A1" s="1"/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3"/>
      <c r="B8" s="24"/>
      <c r="D8" s="11" t="s">
        <v>7</v>
      </c>
      <c r="E8" s="26"/>
      <c r="F8" s="1" t="s">
        <v>12</v>
      </c>
      <c r="G8" s="28"/>
      <c r="H8" s="52"/>
      <c r="I8" s="53"/>
      <c r="J8" s="1" t="s">
        <v>46</v>
      </c>
    </row>
    <row r="9" spans="1:12" x14ac:dyDescent="0.2">
      <c r="A9" s="12"/>
      <c r="B9" s="9"/>
      <c r="D9" s="8"/>
      <c r="E9" s="8"/>
      <c r="G9" s="46"/>
      <c r="I9" s="12"/>
      <c r="K9" s="40"/>
      <c r="L9" s="40"/>
    </row>
    <row r="10" spans="1:12" x14ac:dyDescent="0.2">
      <c r="A10" s="44"/>
      <c r="D10" s="11" t="s">
        <v>6</v>
      </c>
      <c r="E10" s="26"/>
      <c r="F10" s="1" t="s">
        <v>13</v>
      </c>
      <c r="G10" s="28"/>
      <c r="H10" s="52"/>
      <c r="I10" s="54"/>
      <c r="J10" s="1" t="s">
        <v>15</v>
      </c>
      <c r="K10" s="26"/>
      <c r="L10" s="40"/>
    </row>
    <row r="11" spans="1:12" x14ac:dyDescent="0.2">
      <c r="A11" s="14"/>
      <c r="D11" s="15"/>
      <c r="E11" s="8"/>
      <c r="F11" s="12"/>
      <c r="G11" s="46"/>
      <c r="I11" s="14"/>
      <c r="K11" s="12"/>
    </row>
    <row r="12" spans="1:12" x14ac:dyDescent="0.2">
      <c r="D12" s="11" t="s">
        <v>29</v>
      </c>
      <c r="E12" s="30"/>
      <c r="F12" s="10" t="s">
        <v>21</v>
      </c>
      <c r="G12" s="28"/>
      <c r="H12" s="52"/>
      <c r="I12" s="40"/>
      <c r="J12" s="1" t="s">
        <v>20</v>
      </c>
      <c r="K12" s="26"/>
      <c r="L12" s="40"/>
    </row>
    <row r="13" spans="1:12" x14ac:dyDescent="0.2">
      <c r="D13" s="8"/>
      <c r="E13" s="8"/>
      <c r="F13" s="12"/>
      <c r="G13" s="46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52"/>
      <c r="I14" s="55"/>
      <c r="J14" s="1" t="s">
        <v>16</v>
      </c>
      <c r="K14" s="26"/>
      <c r="L14" s="26"/>
    </row>
    <row r="15" spans="1:12" x14ac:dyDescent="0.2">
      <c r="D15" s="8"/>
      <c r="E15" s="8"/>
      <c r="F15" s="14"/>
      <c r="G15" s="46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52"/>
      <c r="I16" s="55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9"/>
      <c r="H18" s="7"/>
      <c r="I18" s="51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45" t="s">
        <v>0</v>
      </c>
      <c r="B21" s="31" t="s">
        <v>23</v>
      </c>
      <c r="C21" s="31" t="s">
        <v>30</v>
      </c>
      <c r="D21" s="32" t="s">
        <v>17</v>
      </c>
      <c r="E21" s="31" t="s">
        <v>28</v>
      </c>
      <c r="F21" s="33" t="s">
        <v>27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x14ac:dyDescent="0.2">
      <c r="A22" s="21">
        <v>1</v>
      </c>
      <c r="B22" s="21" t="s">
        <v>41</v>
      </c>
      <c r="C22" s="21" t="s">
        <v>38</v>
      </c>
      <c r="D22" s="21" t="s">
        <v>32</v>
      </c>
      <c r="E22" s="8" t="s">
        <v>33</v>
      </c>
      <c r="F22" s="21" t="s">
        <v>34</v>
      </c>
      <c r="G22" s="21">
        <v>240</v>
      </c>
      <c r="H22" s="21" t="s">
        <v>31</v>
      </c>
      <c r="I22" s="49"/>
      <c r="J22" s="50">
        <f>+I22*0.22</f>
        <v>0</v>
      </c>
      <c r="K22" s="50">
        <f>+(I22+J22)*G22</f>
        <v>0</v>
      </c>
      <c r="L22" s="40"/>
    </row>
    <row r="23" spans="1:12" x14ac:dyDescent="0.2">
      <c r="A23" s="21">
        <v>2</v>
      </c>
      <c r="B23" s="21" t="s">
        <v>41</v>
      </c>
      <c r="C23" s="21" t="s">
        <v>39</v>
      </c>
      <c r="D23" s="21" t="s">
        <v>40</v>
      </c>
      <c r="E23" s="8" t="s">
        <v>42</v>
      </c>
      <c r="F23" s="21" t="s">
        <v>34</v>
      </c>
      <c r="G23" s="21">
        <v>240</v>
      </c>
      <c r="H23" s="21" t="s">
        <v>31</v>
      </c>
      <c r="I23" s="49"/>
      <c r="J23" s="50">
        <f>+I23*0.22</f>
        <v>0</v>
      </c>
      <c r="K23" s="50">
        <f>+(I23+J23)*G23</f>
        <v>0</v>
      </c>
      <c r="L23" s="40"/>
    </row>
    <row r="24" spans="1:12" x14ac:dyDescent="0.2">
      <c r="A24" s="21">
        <v>3</v>
      </c>
      <c r="B24" s="21" t="s">
        <v>41</v>
      </c>
      <c r="C24" s="21" t="s">
        <v>39</v>
      </c>
      <c r="D24" s="21" t="s">
        <v>43</v>
      </c>
      <c r="E24" s="1" t="s">
        <v>44</v>
      </c>
      <c r="F24" s="21" t="s">
        <v>34</v>
      </c>
      <c r="G24" s="21">
        <v>240</v>
      </c>
      <c r="H24" s="21" t="s">
        <v>31</v>
      </c>
      <c r="I24" s="49"/>
      <c r="J24" s="50">
        <f>+I24*0.22</f>
        <v>0</v>
      </c>
      <c r="K24" s="50">
        <f>+(I24+J24)*G24</f>
        <v>0</v>
      </c>
      <c r="L24" s="40"/>
    </row>
    <row r="25" spans="1:12" x14ac:dyDescent="0.2">
      <c r="A25" s="21">
        <v>4</v>
      </c>
      <c r="B25" s="21" t="s">
        <v>41</v>
      </c>
      <c r="C25" s="21" t="s">
        <v>39</v>
      </c>
      <c r="D25" s="21" t="s">
        <v>35</v>
      </c>
      <c r="E25" s="1" t="s">
        <v>36</v>
      </c>
      <c r="F25" s="21" t="s">
        <v>37</v>
      </c>
      <c r="G25" s="21">
        <v>36</v>
      </c>
      <c r="H25" s="21" t="s">
        <v>31</v>
      </c>
      <c r="I25" s="49"/>
      <c r="J25" s="50">
        <f>+I25*0.22</f>
        <v>0</v>
      </c>
      <c r="K25" s="50">
        <f>+(I25+J25)*G25</f>
        <v>0</v>
      </c>
      <c r="L25" s="40"/>
    </row>
    <row r="28" spans="1:12" ht="18.75" customHeight="1" x14ac:dyDescent="0.2"/>
    <row r="29" spans="1:12" x14ac:dyDescent="0.2">
      <c r="J29" s="47" t="s">
        <v>25</v>
      </c>
      <c r="K29" s="47" t="s">
        <v>26</v>
      </c>
    </row>
    <row r="30" spans="1:12" ht="20.25" customHeight="1" x14ac:dyDescent="0.2">
      <c r="J30" s="48" t="s">
        <v>45</v>
      </c>
      <c r="K30" s="48" t="s">
        <v>45</v>
      </c>
    </row>
  </sheetData>
  <sheetProtection algorithmName="SHA-512" hashValue="Iqvun+nhDqBletg2GgMvT8wLgBpfNyqMLnRDJ5CYYougaQBb47L6e4EPq4t22SBiB97FL+su1Pj2wZQGzXFIxA==" saltValue="YK+lFRcbO02Rm2bsc5eoLA==" spinCount="100000" sheet="1" selectLockedCells="1" autoFilter="0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2025-10-14T17:31:45Z</cp:lastPrinted>
  <dcterms:created xsi:type="dcterms:W3CDTF">2019-08-27T18:47:03Z</dcterms:created>
  <dcterms:modified xsi:type="dcterms:W3CDTF">2026-04-23T17:04:23Z</dcterms:modified>
</cp:coreProperties>
</file>